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<sst xmlns="http://schemas.openxmlformats.org/spreadsheetml/2006/main" count="66" uniqueCount="66">
  <si>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</si>
  <si>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</si>
  <si>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</si>
  <si>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</si>
  <si>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</si>
  <si>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</si>
  <si>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SKU-18024</t>
  </si>
  <si>
    <t xml:space="preserve">Mounting Plate</t>
  </si>
  <si>
    <t xml:space="preserve">Sub-Assembly</t>
  </si>
  <si>
    <t xml:space="preserve">SKU-93097</t>
  </si>
  <si>
    <t xml:space="preserve">Transformer Coil</t>
  </si>
  <si>
    <t xml:space="preserve">Finished Good</t>
  </si>
  <si>
    <t xml:space="preserve">SKU-89041</t>
  </si>
  <si>
    <t xml:space="preserve">Gear Set</t>
  </si>
  <si>
    <t xml:space="preserve">Packaging</t>
  </si>
  <si>
    <t xml:space="preserve">SKU-72454</t>
  </si>
  <si>
    <t xml:space="preserve">Plastic Casing</t>
  </si>
  <si>
    <t xml:space="preserve">SKU-89264</t>
  </si>
  <si>
    <t xml:space="preserve">Pump Component</t>
  </si>
  <si>
    <t xml:space="preserve">Consumable</t>
  </si>
  <si>
    <t xml:space="preserve">SKU-91377</t>
  </si>
  <si>
    <t xml:space="preserve">Gasket Set</t>
  </si>
  <si>
    <t xml:space="preserve">SKU-19452</t>
  </si>
  <si>
    <t xml:space="preserve">Control Panel</t>
  </si>
  <si>
    <t xml:space="preserve">SKU-99072</t>
  </si>
  <si>
    <t xml:space="preserve">Circuit Board</t>
  </si>
  <si>
    <t xml:space="preserve">SKU-60811</t>
  </si>
  <si>
    <t xml:space="preserve">Bearing Assembly</t>
  </si>
  <si>
    <t xml:space="preserve">SKU-37922</t>
  </si>
  <si>
    <t xml:space="preserve">Steel Bracket</t>
  </si>
  <si>
    <t xml:space="preserve">SKU-42237</t>
  </si>
  <si>
    <t xml:space="preserve">Relay Switch</t>
  </si>
  <si>
    <t xml:space="preserve">SKU-38338</t>
  </si>
  <si>
    <t xml:space="preserve">Filter Cartridge</t>
  </si>
  <si>
    <t xml:space="preserve">SKU-47617</t>
  </si>
  <si>
    <t xml:space="preserve">Fastener Kit</t>
  </si>
  <si>
    <t xml:space="preserve">SKU-92405</t>
  </si>
  <si>
    <t xml:space="preserve">Wiring Harness</t>
  </si>
  <si>
    <t xml:space="preserve">SKU-13589</t>
  </si>
  <si>
    <t xml:space="preserve">SKU-53950</t>
  </si>
  <si>
    <t xml:space="preserve">Motor Unit</t>
  </si>
  <si>
    <t xml:space="preserve">SKU-94831</t>
  </si>
  <si>
    <t xml:space="preserve">Power Supply</t>
  </si>
  <si>
    <t xml:space="preserve">SKU-78795</t>
  </si>
  <si>
    <t xml:space="preserve">Raw Material</t>
  </si>
  <si>
    <t xml:space="preserve">SKU-84789</t>
  </si>
  <si>
    <t xml:space="preserve">SKU-19173</t>
  </si>
  <si>
    <t xml:space="preserve">SKU-33844</t>
  </si>
  <si>
    <t xml:space="preserve">Component</t>
  </si>
  <si>
    <t xml:space="preserve">SKU-63603</t>
  </si>
  <si>
    <t xml:space="preserve">SKU-28537</t>
  </si>
  <si>
    <t xml:space="preserve">SKU-28756</t>
  </si>
  <si>
    <t xml:space="preserve">Coupling Flange</t>
  </si>
  <si>
    <t xml:space="preserve">SKU-89076</t>
  </si>
  <si>
    <t xml:space="preserve">Sensor Module</t>
  </si>
  <si>
    <t xml:space="preserve">SKU-71597</t>
  </si>
  <si>
    <t xml:space="preserve">SKU-69709</t>
  </si>
  <si>
    <t xml:space="preserve">SKU-85974</t>
  </si>
  <si>
    <t xml:space="preserve">SKU-51668</t>
  </si>
  <si>
    <t xml:space="preserve">Insulation Wrap</t>
  </si>
  <si>
    <t xml:space="preserve">SKU-25691</t>
  </si>
  <si>
    <t xml:space="preserve">Seal Kit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</si>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</sst>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371.0000000000</v>
      </c>
      <c r="E2" s="2">
        <v>14.1100000000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416.0000000000</v>
      </c>
      <c r="E3" s="2">
        <v>29.7100000000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278.0000000000</v>
      </c>
      <c r="E4" s="2">
        <v>41.2300000000</v>
      </c>
      <c r="F4" s="2">
        <f>D4*E4</f>
      </c>
    </row>
    <row r="5">
      <c r="A5" t="s" s="0">
        <v>15</v>
      </c>
      <c r="B5" t="s" s="0">
        <v>16</v>
      </c>
      <c r="C5" t="s" s="0">
        <v>8</v>
      </c>
      <c r="D5" s="2">
        <v>394.0000000000</v>
      </c>
      <c r="E5" s="2">
        <v>54.0100000000</v>
      </c>
      <c r="F5" s="2">
        <f>D5*E5</f>
      </c>
    </row>
    <row r="6">
      <c r="A6" t="s" s="0">
        <v>17</v>
      </c>
      <c r="B6" t="s" s="0">
        <v>18</v>
      </c>
      <c r="C6" t="s" s="0">
        <v>19</v>
      </c>
      <c r="D6" s="2">
        <v>173.0000000000</v>
      </c>
      <c r="E6" s="2">
        <v>75.4900000000</v>
      </c>
      <c r="F6" s="2">
        <f>D6*E6</f>
      </c>
    </row>
    <row r="7">
      <c r="A7" t="s" s="0">
        <v>20</v>
      </c>
      <c r="B7" t="s" s="0">
        <v>21</v>
      </c>
      <c r="C7" t="s" s="0">
        <v>19</v>
      </c>
      <c r="D7" s="2">
        <v>343.0000000000</v>
      </c>
      <c r="E7" s="2">
        <v>50.1600000000</v>
      </c>
      <c r="F7" s="2">
        <f>D7*E7</f>
      </c>
    </row>
    <row r="8">
      <c r="A8" t="s" s="0">
        <v>22</v>
      </c>
      <c r="B8" t="s" s="0">
        <v>23</v>
      </c>
      <c r="C8" t="s" s="0">
        <v>14</v>
      </c>
      <c r="D8" s="2">
        <v>370.0000000000</v>
      </c>
      <c r="E8" s="2">
        <v>26.6900000000</v>
      </c>
      <c r="F8" s="2">
        <f>D8*E8</f>
      </c>
    </row>
    <row r="9">
      <c r="A9" t="s" s="0">
        <v>24</v>
      </c>
      <c r="B9" t="s" s="0">
        <v>25</v>
      </c>
      <c r="C9" t="s" s="0">
        <v>14</v>
      </c>
      <c r="D9" s="2">
        <v>25.0000000000</v>
      </c>
      <c r="E9" s="2">
        <v>87.0200000000</v>
      </c>
      <c r="F9" s="2">
        <f>D9*E9</f>
      </c>
    </row>
    <row r="10">
      <c r="A10" t="s" s="0">
        <v>26</v>
      </c>
      <c r="B10" t="s" s="0">
        <v>27</v>
      </c>
      <c r="C10" t="s" s="0">
        <v>8</v>
      </c>
      <c r="D10" s="2">
        <v>313.0000000000</v>
      </c>
      <c r="E10" s="2">
        <v>75.4300000000</v>
      </c>
      <c r="F10" s="2">
        <f>D10*E10</f>
      </c>
    </row>
    <row r="11">
      <c r="A11" t="s" s="0">
        <v>28</v>
      </c>
      <c r="B11" t="s" s="0">
        <v>29</v>
      </c>
      <c r="C11" t="s" s="0">
        <v>11</v>
      </c>
      <c r="D11" s="2">
        <v>2.0000000000</v>
      </c>
      <c r="E11" s="2">
        <v>26019.6200000000</v>
      </c>
      <c r="F11" s="2">
        <f>D11*E11</f>
      </c>
    </row>
    <row r="12">
      <c r="A12" t="s" s="0">
        <v>30</v>
      </c>
      <c r="B12" t="s" s="0">
        <v>31</v>
      </c>
      <c r="C12" t="s" s="0">
        <v>19</v>
      </c>
      <c r="D12" s="2">
        <v>279.0000000000</v>
      </c>
      <c r="E12" s="2">
        <v>16.3400000000</v>
      </c>
      <c r="F12" s="2">
        <f>D12*E12</f>
      </c>
    </row>
    <row r="13">
      <c r="A13" t="s" s="0">
        <v>32</v>
      </c>
      <c r="B13" t="s" s="0">
        <v>33</v>
      </c>
      <c r="C13" t="s" s="0">
        <v>8</v>
      </c>
      <c r="D13" s="2">
        <v>230.0000000000</v>
      </c>
      <c r="E13" s="2">
        <v>86.3300000000</v>
      </c>
      <c r="F13" s="2">
        <f>D13*E13</f>
      </c>
    </row>
    <row r="14">
      <c r="A14" t="s" s="0">
        <v>34</v>
      </c>
      <c r="B14" t="s" s="0">
        <v>35</v>
      </c>
      <c r="C14" t="s" s="0">
        <v>8</v>
      </c>
      <c r="D14" s="2">
        <v>457.0000000000</v>
      </c>
      <c r="E14" s="2">
        <v>18.8300000000</v>
      </c>
      <c r="F14" s="2">
        <f>D14*E14</f>
      </c>
    </row>
    <row r="15">
      <c r="A15" t="s" s="0">
        <v>36</v>
      </c>
      <c r="B15" t="s" s="0">
        <v>37</v>
      </c>
      <c r="C15" t="s" s="0">
        <v>14</v>
      </c>
      <c r="D15" s="2">
        <v>166.0000000000</v>
      </c>
      <c r="E15" s="2">
        <v>87.0000000000</v>
      </c>
      <c r="F15" s="2">
        <f>D15*E15</f>
      </c>
    </row>
    <row r="16">
      <c r="A16" t="s" s="0">
        <v>38</v>
      </c>
      <c r="B16" t="s" s="0">
        <v>27</v>
      </c>
      <c r="C16" t="s" s="0">
        <v>19</v>
      </c>
      <c r="D16" s="2">
        <v>121.0000000000</v>
      </c>
      <c r="E16" s="2">
        <v>95.4700000000</v>
      </c>
      <c r="F16" s="2">
        <f>D16*E16</f>
      </c>
    </row>
    <row r="17">
      <c r="A17" t="s" s="0">
        <v>39</v>
      </c>
      <c r="B17" t="s" s="0">
        <v>40</v>
      </c>
      <c r="C17" t="s" s="0">
        <v>11</v>
      </c>
      <c r="D17" s="2">
        <v>169.0000000000</v>
      </c>
      <c r="E17" s="2">
        <v>54.5300000000</v>
      </c>
      <c r="F17" s="2">
        <f>D17*E17</f>
      </c>
    </row>
    <row r="18">
      <c r="A18" t="s" s="0">
        <v>41</v>
      </c>
      <c r="B18" t="s" s="0">
        <v>42</v>
      </c>
      <c r="C18" t="s" s="0">
        <v>19</v>
      </c>
      <c r="D18" s="2">
        <v>276.0000000000</v>
      </c>
      <c r="E18" s="2">
        <v>10.3100000000</v>
      </c>
      <c r="F18" s="2">
        <f>D18*E18</f>
      </c>
    </row>
    <row r="19">
      <c r="A19" t="s" s="0">
        <v>43</v>
      </c>
      <c r="B19" t="s" s="0">
        <v>16</v>
      </c>
      <c r="C19" t="s" s="0">
        <v>44</v>
      </c>
      <c r="D19" s="2">
        <v>444.0000000000</v>
      </c>
      <c r="E19" s="2">
        <v>37.2100000000</v>
      </c>
      <c r="F19" s="2">
        <f>D19*E19</f>
      </c>
    </row>
    <row r="20">
      <c r="A20" t="s" s="0">
        <v>45</v>
      </c>
      <c r="B20" t="s" s="0">
        <v>16</v>
      </c>
      <c r="C20" t="s" s="0">
        <v>11</v>
      </c>
      <c r="D20" s="2">
        <v>116.0000000000</v>
      </c>
      <c r="E20" s="2">
        <v>6.7000000000</v>
      </c>
      <c r="F20" s="2">
        <f>D20*E20</f>
      </c>
    </row>
    <row r="21">
      <c r="A21" t="s" s="0">
        <v>46</v>
      </c>
      <c r="B21" t="s" s="0">
        <v>31</v>
      </c>
      <c r="C21" t="s" s="0">
        <v>44</v>
      </c>
      <c r="D21" s="2">
        <v>467.0000000000</v>
      </c>
      <c r="E21" s="2">
        <v>28.9900000000</v>
      </c>
      <c r="F21" s="2">
        <f>D21*E21</f>
      </c>
    </row>
    <row r="22">
      <c r="A22" t="s" s="0">
        <v>47</v>
      </c>
      <c r="B22" t="s" s="0">
        <v>29</v>
      </c>
      <c r="C22" t="s" s="0">
        <v>48</v>
      </c>
      <c r="D22" s="2">
        <v>211.0000000000</v>
      </c>
      <c r="E22" s="2">
        <v>40.7700000000</v>
      </c>
      <c r="F22" s="2">
        <f>D22*E22</f>
      </c>
    </row>
    <row r="23">
      <c r="A23" t="s" s="0">
        <v>49</v>
      </c>
      <c r="B23" t="s" s="0">
        <v>7</v>
      </c>
      <c r="C23" t="s" s="0">
        <v>8</v>
      </c>
      <c r="D23" s="2">
        <v>496.0000000000</v>
      </c>
      <c r="E23" s="2">
        <v>20.8300000000</v>
      </c>
      <c r="F23" s="2">
        <f>D23*E23</f>
      </c>
    </row>
    <row r="24">
      <c r="A24" t="s" s="0">
        <v>50</v>
      </c>
      <c r="B24" t="s" s="0">
        <v>23</v>
      </c>
      <c r="C24" t="s" s="0">
        <v>11</v>
      </c>
      <c r="D24" s="2">
        <v>900.0000000000</v>
      </c>
      <c r="E24" s="2">
        <v>28.8800000000</v>
      </c>
      <c r="F24" s="2">
        <f>D24*E24</f>
      </c>
    </row>
    <row r="25">
      <c r="A25" t="s" s="0">
        <v>51</v>
      </c>
      <c r="B25" t="s" s="0">
        <v>52</v>
      </c>
      <c r="C25" t="s" s="0">
        <v>14</v>
      </c>
      <c r="D25" s="2">
        <v>274.0000000000</v>
      </c>
      <c r="E25" s="2">
        <v>11.0000000000</v>
      </c>
      <c r="F25" s="2">
        <f>D25*E25</f>
      </c>
    </row>
    <row r="26">
      <c r="A26" t="s" s="0">
        <v>53</v>
      </c>
      <c r="B26" t="s" s="0">
        <v>54</v>
      </c>
      <c r="C26" t="s" s="0">
        <v>14</v>
      </c>
      <c r="D26" s="2">
        <v>214.0000000000</v>
      </c>
      <c r="E26" s="2">
        <v>72.1400000000</v>
      </c>
      <c r="F26" s="2">
        <f>D26*E26</f>
      </c>
    </row>
    <row r="27">
      <c r="A27" t="s" s="0">
        <v>55</v>
      </c>
      <c r="B27" t="s" s="0">
        <v>18</v>
      </c>
      <c r="C27" t="s" s="0">
        <v>19</v>
      </c>
      <c r="D27" s="2">
        <v>287.0000000000</v>
      </c>
      <c r="E27" s="2">
        <v>35.6000000000</v>
      </c>
      <c r="F27" s="2">
        <f>D27*E27</f>
      </c>
    </row>
    <row r="28">
      <c r="A28" t="s" s="0">
        <v>56</v>
      </c>
      <c r="B28" t="s" s="0">
        <v>54</v>
      </c>
      <c r="C28" t="s" s="0">
        <v>44</v>
      </c>
      <c r="D28" s="2">
        <v>456.0000000000</v>
      </c>
      <c r="E28" s="2">
        <v>32.2700000000</v>
      </c>
      <c r="F28" s="2">
        <f>D28*E28</f>
      </c>
    </row>
    <row r="29">
      <c r="A29" t="s" s="0">
        <v>57</v>
      </c>
      <c r="B29" t="s" s="0">
        <v>10</v>
      </c>
      <c r="C29" t="s" s="0">
        <v>8</v>
      </c>
      <c r="D29" s="2">
        <v>118.0000000000</v>
      </c>
      <c r="E29" s="2">
        <v>105.3100000000</v>
      </c>
      <c r="F29" s="2">
        <f>D29*E29</f>
      </c>
    </row>
    <row r="30">
      <c r="A30" t="s" s="0">
        <v>58</v>
      </c>
      <c r="B30" t="s" s="0">
        <v>59</v>
      </c>
      <c r="C30" t="s" s="0">
        <v>14</v>
      </c>
      <c r="D30" s="2">
        <v>241.0000000000</v>
      </c>
      <c r="E30" s="2">
        <v>56.0300000000</v>
      </c>
      <c r="F30" s="2">
        <f>D30*E30</f>
      </c>
    </row>
    <row r="31">
      <c r="A31" t="s" s="0">
        <v>60</v>
      </c>
      <c r="B31" t="s" s="0">
        <v>61</v>
      </c>
      <c r="C31" t="s" s="0">
        <v>14</v>
      </c>
      <c r="D31" s="2">
        <v>490.0000000000</v>
      </c>
      <c r="E31" s="2">
        <v>6.3000000000</v>
      </c>
      <c r="F31" s="2">
        <f>D31*E31</f>
      </c>
    </row>
    <row r="32">
      <c r="A32" t="s" s="0">
        <v>62</v>
      </c>
      <c r="B32" t="s" s="0">
        <v>63</v>
      </c>
      <c r="C32" t="s" s="0">
        <v>64</v>
      </c>
      <c r="D32" s="2">
        <v>1.0000000000</v>
      </c>
      <c r="E32" s="2">
        <v>3.8300000000</v>
      </c>
      <c r="F32" s="2">
        <f>D32*E32</f>
      </c>
    </row>
    <row r="33">
      <c r="A33" s="0"/>
      <c r="B33" s="0"/>
      <c r="C33" s="0"/>
      <c r="D33" s="0"/>
      <c r="E33" t="s" s="7">
        <v>65</v>
      </c>
      <c r="F33" s="3">
        <f>SUM(F2:F32)</f>
      </c>
    </row>
  </sheetData>
</worksheet>
</file>